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F17"/>
  <c r="D17"/>
  <c r="O17"/>
  <c r="P17"/>
  <c r="R22"/>
  <c r="N22"/>
  <c r="E22"/>
  <c r="O22"/>
  <c r="F22"/>
  <c r="P22"/>
  <c r="D22"/>
  <c r="R27"/>
  <c r="N27"/>
  <c r="E27"/>
  <c r="O27"/>
  <c r="F27"/>
  <c r="P27"/>
  <c r="D27"/>
  <c r="R32"/>
  <c r="N32"/>
  <c r="E32"/>
  <c r="D32"/>
  <c r="O32"/>
  <c r="F32"/>
  <c r="P32"/>
  <c r="N37"/>
  <c r="E37"/>
  <c r="O37"/>
  <c r="F37"/>
  <c r="P37"/>
  <c r="D37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R39" l="1"/>
  <c r="H17"/>
  <c r="I16" s="1"/>
  <c r="S16" s="1"/>
  <c r="H37"/>
  <c r="I36" s="1"/>
  <c r="S36" s="1"/>
  <c r="H32"/>
  <c r="I31" s="1"/>
  <c r="S31" s="1"/>
  <c r="R12"/>
  <c r="N12"/>
  <c r="N39" s="1"/>
  <c r="E12"/>
  <c r="E39" s="1"/>
  <c r="O12"/>
  <c r="O39" s="1"/>
  <c r="F12"/>
  <c r="F39" s="1"/>
  <c r="H12"/>
  <c r="D12"/>
  <c r="D39" s="1"/>
  <c r="P12"/>
  <c r="P39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<sst xmlns="http://schemas.openxmlformats.org/spreadsheetml/2006/main" count="116" uniqueCount="74">
  <si>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</si>
  <si>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</si>
  <si>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</si>
  <si>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VOKD Poruba</t>
  </si>
  <si>
    <t>Datum:  </t>
  </si>
  <si>
    <t>9.11.2019</t>
  </si>
  <si>
    <t>Domácí</t>
  </si>
  <si>
    <t xml:space="preserve">TJ Unie Hlubina 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</si>
  <si>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</si>
  <si>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</si>
  <si>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</si>
  <si>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</si>
  <si>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</si>
  <si>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</si>
  <si>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</si>
  <si>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</si>
  <si>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</si>
  <si>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</si>
  <si>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</si>
  <si>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</si>
  <si>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</si>
  <si>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Žáček</t>
  </si>
  <si>
    <t>Hendrych</t>
  </si>
  <si>
    <t>Přemysl</t>
  </si>
  <si>
    <t>Radek</t>
  </si>
  <si>
    <t>Basta</t>
  </si>
  <si>
    <t>Staněk</t>
  </si>
  <si>
    <t>Petr</t>
  </si>
  <si>
    <t>Jiří</t>
  </si>
  <si>
    <t>Marek</t>
  </si>
  <si>
    <t>Mückstein</t>
  </si>
  <si>
    <t>Martin</t>
  </si>
  <si>
    <t>Jonas</t>
  </si>
  <si>
    <t>Rechtoris</t>
  </si>
  <si>
    <t>Valenta</t>
  </si>
  <si>
    <t>Tomáš</t>
  </si>
  <si>
    <t>Vladimír</t>
  </si>
  <si>
    <t>Zatyko</t>
  </si>
  <si>
    <t>Michal</t>
  </si>
  <si>
    <t>David</t>
  </si>
  <si>
    <t>Pavel</t>
  </si>
  <si>
    <t>Aleš</t>
  </si>
  <si>
    <t>Celkový výkon družstva  </t>
  </si>
  <si>
    <t>Vedoucí družstva         Jméno:</t>
  </si>
  <si>
    <t>Vladimír Konečný</t>
  </si>
  <si>
    <t>Bodový zisk</t>
  </si>
  <si>
    <t>Aleš Staněk</t>
  </si>
  <si>
    <t>Podpis:</t>
  </si>
  <si>
    <t>Rozhodčí</t>
  </si>
  <si>
    <t>Jméno:</t>
  </si>
  <si>
    <t>Deingruberová Emílie</t>
  </si>
  <si>
    <t>Číslo průkazu:</t>
  </si>
  <si>
    <t>II/0516</t>
  </si>
  <si>
    <t>Čas zahájení utkání:  </t>
  </si>
  <si>
    <t>15:30</t>
  </si>
  <si>
    <t>Teplota na kuželně:  </t>
  </si>
  <si>
    <t>Čas ukončení utkání:  </t>
  </si>
  <si>
    <t>18:15</t>
  </si>
  <si>
    <t>Počet diváků:  </t>
  </si>
  <si>
    <t>Platnost kolaudačního protokolu:  </t>
  </si>
  <si>
    <t>3.9.2020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</si>
  <si>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</si>
  <si>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</si>
  <si>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</si>
  <si>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</si>
  <si>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</si>
  <si>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</si>
  <si>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</si>
  <si>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Otto</t>
  </si>
  <si>
    <t>Valenta Vladimír</t>
  </si>
  <si>
    <t>Napomínání hráčů za nesportovní chování či vyloučení ze startu:</t>
  </si>
  <si>
    <t>Různé:</t>
  </si>
  <si>
    <t xml:space="preserve">Datum a podpis rozhodčího:  </t>
  </si>
  <si>
    <t>9.11.2019 Deingruberová Emílie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</si>
</sst>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40</v>
      </c>
      <c r="F8" s="12">
        <v>3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36</v>
      </c>
      <c r="P8" s="12">
        <v>1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76</v>
      </c>
      <c r="O9" s="18">
        <v>42</v>
      </c>
      <c r="P9" s="18">
        <v>1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36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54</v>
      </c>
      <c r="P10" s="18">
        <v>0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36</v>
      </c>
      <c r="F11" s="23">
        <v>1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32</v>
      </c>
      <c r="P11" s="23">
        <v>4</v>
      </c>
      <c r="Q11" s="24">
        <f>IF(AND(ISBLANK(N11),ISBLANK(O11)),"",N11+O11)</f>
        <v>123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10409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166</v>
      </c>
      <c r="F12" s="28">
        <f>IF(ISNUMBER($G12),SUM(F8:F11),"")</f>
        <v>5</v>
      </c>
      <c r="G12" s="29">
        <f>IF(SUM($G8:$G11)+SUM($Q8:$Q11)&gt;0,SUM(G8:G11),"")</f>
        <v>528</v>
      </c>
      <c r="H12" s="27">
        <f>IF(ISNUMBER($G12),SUM(H8:H11),"")</f>
        <v>2</v>
      </c>
      <c r="I12" s="99"/>
      <c r="K12" s="96">
        <v>15155</v>
      </c>
      <c r="L12" s="97"/>
      <c r="M12" s="26" t="s">
        <v>18</v>
      </c>
      <c r="N12" s="27">
        <f>IF(ISNUMBER($G12),SUM(N8:N11),"")</f>
        <v>335</v>
      </c>
      <c r="O12" s="28">
        <f>IF(ISNUMBER($G12),SUM(O8:O11),"")</f>
        <v>164</v>
      </c>
      <c r="P12" s="28">
        <f>IF(ISNUMBER($G12),SUM(P8:P11),"")</f>
        <v>6</v>
      </c>
      <c r="Q12" s="29">
        <f>IF(SUM($G8:$G11)+SUM($Q8:$Q11)&gt;0,SUM(Q8:Q11),"")</f>
        <v>499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39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53</v>
      </c>
      <c r="P13" s="12">
        <v>1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45</v>
      </c>
      <c r="F14" s="18">
        <v>2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40</v>
      </c>
      <c r="P14" s="18">
        <v>0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45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44</v>
      </c>
      <c r="P15" s="18">
        <v>0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36</v>
      </c>
      <c r="F16" s="23">
        <v>1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35</v>
      </c>
      <c r="P16" s="23">
        <v>1</v>
      </c>
      <c r="Q16" s="24">
        <f>IF(AND(ISBLANK(N16),ISBLANK(O16)),"",N16+O16)</f>
        <v>131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14961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165</v>
      </c>
      <c r="F17" s="28">
        <f>IF(ISNUMBER($G17),SUM(F13:F16),"")</f>
        <v>5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10164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172</v>
      </c>
      <c r="P17" s="28">
        <f>IF(ISNUMBER($G17),SUM(P13:P16),"")</f>
        <v>2</v>
      </c>
      <c r="Q17" s="29">
        <f>IF(SUM($G13:$G16)+SUM($Q13:$Q16)&gt;0,SUM(Q13:Q16),"")</f>
        <v>543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44</v>
      </c>
      <c r="F18" s="12">
        <v>2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43</v>
      </c>
      <c r="P18" s="12">
        <v>2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36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32</v>
      </c>
      <c r="P19" s="18">
        <v>6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69</v>
      </c>
      <c r="F20" s="18">
        <v>0</v>
      </c>
      <c r="G20" s="19">
        <f>IF(AND(ISBLANK(D20),ISBLANK(E20)),"",D20+E20)</f>
        <v>159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45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35</v>
      </c>
      <c r="F21" s="23">
        <v>4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45</v>
      </c>
      <c r="P21" s="23">
        <v>1</v>
      </c>
      <c r="Q21" s="24">
        <f>IF(AND(ISBLANK(N21),ISBLANK(O21)),"",N21+O21)</f>
        <v>129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15617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184</v>
      </c>
      <c r="F22" s="28">
        <f>IF(ISNUMBER($G22),SUM(F18:F21),"")</f>
        <v>7</v>
      </c>
      <c r="G22" s="29">
        <f>IF(SUM($G18:$G21)+SUM($Q18:$Q21)&gt;0,SUM(G18:G21),"")</f>
        <v>555</v>
      </c>
      <c r="H22" s="27">
        <f>IF(ISNUMBER($G22),SUM(H18:H21),"")</f>
        <v>2</v>
      </c>
      <c r="I22" s="99"/>
      <c r="K22" s="96">
        <v>22935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165</v>
      </c>
      <c r="P22" s="28">
        <f>IF(ISNUMBER($G22),SUM(P18:P21),"")</f>
        <v>10</v>
      </c>
      <c r="Q22" s="29">
        <f>IF(SUM($G18:$G21)+SUM($Q18:$Q21)&gt;0,SUM(Q18:Q21),"")</f>
        <v>539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27</v>
      </c>
      <c r="F23" s="12">
        <v>4</v>
      </c>
      <c r="G23" s="13">
        <f>IF(AND(ISBLANK(D23),ISBLANK(E23)),"",D23+E23)</f>
        <v>109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72</v>
      </c>
      <c r="O23" s="12">
        <v>27</v>
      </c>
      <c r="P23" s="12">
        <v>3</v>
      </c>
      <c r="Q23" s="13">
        <f>IF(AND(ISBLANK(N23),ISBLANK(O23)),"",N23+O23)</f>
        <v>99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76</v>
      </c>
      <c r="E24" s="18">
        <v>52</v>
      </c>
      <c r="F24" s="18">
        <v>0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44</v>
      </c>
      <c r="P24" s="18">
        <v>2</v>
      </c>
      <c r="Q24" s="19">
        <f>IF(AND(ISBLANK(N24),ISBLANK(O24)),"",N24+O24)</f>
        <v>130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40</v>
      </c>
      <c r="F25" s="18">
        <v>0</v>
      </c>
      <c r="G25" s="19">
        <f>IF(AND(ISBLANK(D25),ISBLANK(E25)),"",D25+E25)</f>
        <v>123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75</v>
      </c>
      <c r="O25" s="18">
        <v>27</v>
      </c>
      <c r="P25" s="18">
        <v>5</v>
      </c>
      <c r="Q25" s="19">
        <f>IF(AND(ISBLANK(N25),ISBLANK(O25)),"",N25+O25)</f>
        <v>102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34</v>
      </c>
      <c r="F26" s="23">
        <v>3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44</v>
      </c>
      <c r="P26" s="23">
        <v>2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12228</v>
      </c>
      <c r="B27" s="97"/>
      <c r="C27" s="26" t="s">
        <v>18</v>
      </c>
      <c r="D27" s="27">
        <f>IF(ISNUMBER($G27),SUM(D23:D26),"")</f>
        <v>329</v>
      </c>
      <c r="E27" s="28">
        <f>IF(ISNUMBER($G27),SUM(E23:E26),"")</f>
        <v>153</v>
      </c>
      <c r="F27" s="28">
        <f>IF(ISNUMBER($G27),SUM(F23:F26),"")</f>
        <v>7</v>
      </c>
      <c r="G27" s="29">
        <f>IF(SUM($G23:$G26)+SUM($Q23:$Q26)&gt;0,SUM(G23:G26),"")</f>
        <v>482</v>
      </c>
      <c r="H27" s="27">
        <f>IF(ISNUMBER($G27),SUM(H23:H26),"")</f>
        <v>2</v>
      </c>
      <c r="I27" s="99"/>
      <c r="K27" s="96">
        <v>6252</v>
      </c>
      <c r="L27" s="97"/>
      <c r="M27" s="26" t="s">
        <v>18</v>
      </c>
      <c r="N27" s="27">
        <f>IF(ISNUMBER($G27),SUM(N23:N26),"")</f>
        <v>330</v>
      </c>
      <c r="O27" s="28">
        <f>IF(ISNUMBER($G27),SUM(O23:O26),"")</f>
        <v>142</v>
      </c>
      <c r="P27" s="28">
        <f>IF(ISNUMBER($G27),SUM(P23:P26),"")</f>
        <v>12</v>
      </c>
      <c r="Q27" s="29">
        <f>IF(SUM($G23:$G26)+SUM($Q23:$Q26)&gt;0,SUM(Q23:Q26),"")</f>
        <v>472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83</v>
      </c>
      <c r="E28" s="12">
        <v>68</v>
      </c>
      <c r="F28" s="12">
        <v>1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84</v>
      </c>
      <c r="O28" s="12">
        <v>36</v>
      </c>
      <c r="P28" s="12">
        <v>0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36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44</v>
      </c>
      <c r="P29" s="18">
        <v>3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53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84</v>
      </c>
      <c r="O30" s="18">
        <v>59</v>
      </c>
      <c r="P30" s="18">
        <v>0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41</v>
      </c>
      <c r="F31" s="23">
        <v>0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50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12806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198</v>
      </c>
      <c r="F32" s="28">
        <f>IF(ISNUMBER($G32),SUM(F28:F31),"")</f>
        <v>2</v>
      </c>
      <c r="G32" s="29">
        <f>IF(SUM($G28:$G31)+SUM($Q28:$Q31)&gt;0,SUM(G28:G31),"")</f>
        <v>550</v>
      </c>
      <c r="H32" s="27">
        <f>IF(ISNUMBER($G32),SUM(H28:H31),"")</f>
        <v>2</v>
      </c>
      <c r="I32" s="99"/>
      <c r="K32" s="96">
        <v>17625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189</v>
      </c>
      <c r="P32" s="28">
        <f>IF(ISNUMBER($G32),SUM(P28:P31),"")</f>
        <v>3</v>
      </c>
      <c r="Q32" s="29">
        <f>IF(SUM($G28:$G31)+SUM($Q28:$Q31)&gt;0,SUM(Q28:Q31),"")</f>
        <v>530</v>
      </c>
      <c r="R32" s="27">
        <f>IF(ISNUMBER($G32),SUM(R28:R31),"")</f>
        <v>2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83</v>
      </c>
      <c r="E33" s="12">
        <v>45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0.5</v>
      </c>
      <c r="I33" s="15"/>
      <c r="K33" s="88" t="s">
        <v>26</v>
      </c>
      <c r="L33" s="89"/>
      <c r="M33" s="10">
        <v>1</v>
      </c>
      <c r="N33" s="11">
        <v>86</v>
      </c>
      <c r="O33" s="12">
        <v>42</v>
      </c>
      <c r="P33" s="12">
        <v>1</v>
      </c>
      <c r="Q33" s="13">
        <f>IF(AND(ISBLANK(N33),ISBLANK(O33)),"",N33+O33)</f>
        <v>128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41</v>
      </c>
      <c r="F34" s="18">
        <v>2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1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90</v>
      </c>
      <c r="E35" s="18">
        <v>50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85</v>
      </c>
      <c r="O35" s="18">
        <v>41</v>
      </c>
      <c r="P35" s="18">
        <v>2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62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44</v>
      </c>
      <c r="P36" s="23">
        <v>2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198</v>
      </c>
      <c r="F37" s="28">
        <f>IF(ISNUMBER($G37),SUM(F33:F36),"")</f>
        <v>3</v>
      </c>
      <c r="G37" s="29">
        <f>IF(SUM($G33:$G36)+SUM($Q33:$Q36)&gt;0,SUM(G33:G36),"")</f>
        <v>554</v>
      </c>
      <c r="H37" s="27">
        <f>IF(ISNUMBER($G37),SUM(H33:H36),"")</f>
        <v>3.5</v>
      </c>
      <c r="I37" s="99"/>
      <c r="K37" s="96">
        <v>10476</v>
      </c>
      <c r="L37" s="97"/>
      <c r="M37" s="26" t="s">
        <v>18</v>
      </c>
      <c r="N37" s="27">
        <f>IF(ISNUMBER($G37),SUM(N33:N36),"")</f>
        <v>337</v>
      </c>
      <c r="O37" s="28">
        <f>IF(ISNUMBER($G37),SUM(O33:O36),"")</f>
        <v>170</v>
      </c>
      <c r="P37" s="28">
        <f>IF(ISNUMBER($G37),SUM(P33:P36),"")</f>
        <v>6</v>
      </c>
      <c r="Q37" s="29">
        <f>IF(SUM($G33:$G36)+SUM($Q33:$Q36)&gt;0,SUM(Q33:Q36),"")</f>
        <v>507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2128</v>
      </c>
      <c r="E39" s="34">
        <f>IF(ISNUMBER($G39),SUM(E12,E17,E22,E27,E32,E37),"")</f>
        <v>1064</v>
      </c>
      <c r="F39" s="34">
        <f>IF(ISNUMBER($G39),SUM(F12,F17,F22,F27,F32,F37),"")</f>
        <v>29</v>
      </c>
      <c r="G39" s="35">
        <f>IF(SUM($G$8:$G$37)+SUM($Q$8:$Q$37)&gt;0,SUM(G12,G17,G22,G27,G32,G37),"")</f>
        <v>3192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2088</v>
      </c>
      <c r="O39" s="34">
        <f>IF(ISNUMBER($G39),SUM(O12,O17,O22,O27,O32,O37),"")</f>
        <v>1002</v>
      </c>
      <c r="P39" s="34">
        <f>IF(ISNUMBER($G39),SUM(P12,P17,P22,P27,P32,P37),"")</f>
        <v>39</v>
      </c>
      <c r="Q39" s="35">
        <f>IF(SUM($G$8:$G$37)+SUM($Q$8:$Q$37)&gt;0,SUM(Q12,Q17,Q22,Q27,Q32,Q37),"")</f>
        <v>3090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Unie Hlubina  – TJ Sokol Chvalíkovice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21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8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66</v>
      </c>
      <c r="L57" s="71" t="s">
        <v>68</v>
      </c>
      <c r="M57" s="72"/>
      <c r="N57" s="68">
        <v>23174</v>
      </c>
      <c r="O57" s="71" t="s">
        <v>69</v>
      </c>
      <c r="P57" s="74"/>
      <c r="Q57" s="74"/>
      <c r="R57" s="72"/>
      <c r="S57" s="70">
        <v>6252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2019-11-09T18:25:08Z</dcterms:modified>
</cp:coreProperties>
</file>